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marillo-Tower-AT\RegAdmin\TEXAS - PUCT\Electric\Dockets\2024\_____ - 2024 EECRF\15 - Testimony - SPS\Lewis\Attachments\"/>
    </mc:Choice>
  </mc:AlternateContent>
  <xr:revisionPtr revIDLastSave="0" documentId="13_ncr:1_{DEA3C16E-759A-44B5-AB6D-C65113EBCD72}" xr6:coauthVersionLast="47" xr6:coauthVersionMax="47" xr10:uidLastSave="{00000000-0000-0000-0000-000000000000}"/>
  <bookViews>
    <workbookView xWindow="-100" yWindow="-100" windowWidth="21467" windowHeight="11576" xr2:uid="{0E0CA0DF-479D-4A75-A288-AB0EC4E62E63}"/>
  </bookViews>
  <sheets>
    <sheet name="Sheet1" sheetId="1" r:id="rId1"/>
  </sheets>
  <externalReferences>
    <externalReference r:id="rId2"/>
  </externalReferenc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" i="1" l="1"/>
  <c r="R6" i="1"/>
  <c r="Q6" i="1"/>
  <c r="P6" i="1"/>
  <c r="O6" i="1"/>
  <c r="N6" i="1"/>
  <c r="M6" i="1"/>
  <c r="L6" i="1"/>
  <c r="S5" i="1"/>
  <c r="R5" i="1"/>
  <c r="Q5" i="1"/>
  <c r="P5" i="1"/>
  <c r="O5" i="1"/>
  <c r="N5" i="1"/>
  <c r="M5" i="1"/>
  <c r="L5" i="1"/>
  <c r="S4" i="1"/>
  <c r="R4" i="1"/>
  <c r="Q4" i="1"/>
  <c r="P4" i="1"/>
  <c r="O4" i="1"/>
  <c r="N4" i="1"/>
  <c r="M4" i="1"/>
  <c r="L4" i="1"/>
  <c r="S3" i="1"/>
  <c r="R3" i="1"/>
  <c r="Q3" i="1"/>
  <c r="P3" i="1"/>
  <c r="O3" i="1"/>
  <c r="N3" i="1"/>
  <c r="M3" i="1"/>
  <c r="L3" i="1"/>
</calcChain>
</file>

<file path=xl/sharedStrings.xml><?xml version="1.0" encoding="utf-8"?>
<sst xmlns="http://schemas.openxmlformats.org/spreadsheetml/2006/main" count="32" uniqueCount="16">
  <si>
    <t>2022 (Actual)</t>
  </si>
  <si>
    <t>2023 (Actual)</t>
  </si>
  <si>
    <t>2024 (Projected)</t>
  </si>
  <si>
    <t>2025 (Projected)</t>
  </si>
  <si>
    <t>Customer Class</t>
  </si>
  <si>
    <t>$/kW</t>
  </si>
  <si>
    <t>$/kWh</t>
  </si>
  <si>
    <t>Commercial</t>
  </si>
  <si>
    <t>Residential</t>
  </si>
  <si>
    <t>Hard-to-Reach</t>
  </si>
  <si>
    <t>Total</t>
  </si>
  <si>
    <t>2013 (Actual)</t>
  </si>
  <si>
    <t>2014 (Actual)</t>
  </si>
  <si>
    <t>2018 (Actual)</t>
  </si>
  <si>
    <t>2019 (Actual)</t>
  </si>
  <si>
    <t>2021 (Actual)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</si>
</sst>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44" fontId="0" fillId="0" borderId="1" xfId="1" applyFont="1" applyBorder="1"/>
    <xf numFmtId="164" fontId="2" fillId="0" borderId="1" xfId="1" applyNumberFormat="1" applyFont="1" applyBorder="1"/>
    <xf numFmtId="44" fontId="2" fillId="0" borderId="1" xfId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xcelenergy.sharepoint.com/sites/SPSC753/Status%20Reports/Texas/2024%20EEPR/Tables%20&amp;%20Data/Master%20Table%20Worksheet%20-%202024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2021 P3 Data"/>
      <sheetName val="Historic Pgm Data"/>
      <sheetName val="2023 P3 Data"/>
      <sheetName val="2020 P3 Data"/>
      <sheetName val="2019 Biz_Verfication"/>
      <sheetName val="2019 P3 Data"/>
      <sheetName val="2018 P3 Data"/>
      <sheetName val="2019 Res_Verification"/>
      <sheetName val="Forecast Pgm Data"/>
      <sheetName val="Goal Calculation"/>
      <sheetName val="Goal Data"/>
      <sheetName val="Line Loss Factors"/>
      <sheetName val="Opt Out Info"/>
      <sheetName val="Table 1"/>
      <sheetName val="Table 2"/>
      <sheetName val="Table 3"/>
      <sheetName val="Table 5"/>
      <sheetName val="Table 6"/>
      <sheetName val="Table 7"/>
      <sheetName val="Table 8"/>
      <sheetName val="Table 9"/>
      <sheetName val="Table 10"/>
      <sheetName val="Table 11"/>
      <sheetName val="Table 12"/>
      <sheetName val="Table 15-Do not use"/>
      <sheetName val="Table 14"/>
      <sheetName val="APPX A"/>
      <sheetName val="Table MFL-2"/>
      <sheetName val="Table MVP-X (affexp)"/>
      <sheetName val="Mnth Aff Exp"/>
      <sheetName val="Rebuttal Table 1"/>
      <sheetName val="Rebuttal Table 2"/>
      <sheetName val="Rebuttal Table 3"/>
      <sheetName val="Rebut Table - Admin Cost"/>
      <sheetName val="Sheet1"/>
    </sheetNames>
    <sheetDataSet>
      <sheetData sheetId="0"/>
      <sheetData sheetId="1"/>
      <sheetData sheetId="2">
        <row r="4">
          <cell r="S4">
            <v>4567.6478885900069</v>
          </cell>
          <cell r="T4">
            <v>6298053.8670349633</v>
          </cell>
          <cell r="W4">
            <v>5233.068489877337</v>
          </cell>
          <cell r="X4">
            <v>9237643.0781843606</v>
          </cell>
          <cell r="AC4">
            <v>1393193.24</v>
          </cell>
          <cell r="AH4">
            <v>1992320.67</v>
          </cell>
        </row>
        <row r="10">
          <cell r="S10">
            <v>2305.1105241290684</v>
          </cell>
          <cell r="T10">
            <v>7783824.3853927664</v>
          </cell>
          <cell r="W10">
            <v>1941.9141482343184</v>
          </cell>
          <cell r="X10">
            <v>6530635.8007950848</v>
          </cell>
          <cell r="AC10">
            <v>859385.67</v>
          </cell>
          <cell r="AH10">
            <v>1415838.34</v>
          </cell>
        </row>
        <row r="17">
          <cell r="S17">
            <v>1559.1200000000047</v>
          </cell>
          <cell r="T17">
            <v>4800646.8499999903</v>
          </cell>
          <cell r="W17">
            <v>1383.0919999999999</v>
          </cell>
          <cell r="X17">
            <v>4304701.7700000033</v>
          </cell>
          <cell r="AC17">
            <v>1215336.96</v>
          </cell>
          <cell r="AH17">
            <v>1144754.7</v>
          </cell>
        </row>
        <row r="25">
          <cell r="S25">
            <v>8431.8784127190793</v>
          </cell>
          <cell r="T25">
            <v>18882525.102427721</v>
          </cell>
          <cell r="W25">
            <v>8558.0746381116551</v>
          </cell>
          <cell r="X25">
            <v>20072980.648979448</v>
          </cell>
          <cell r="AC25">
            <v>3765299.1999999997</v>
          </cell>
          <cell r="AH25">
            <v>4834832.38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4">
            <v>7280</v>
          </cell>
          <cell r="D4">
            <v>9328000</v>
          </cell>
          <cell r="E4">
            <v>6475</v>
          </cell>
          <cell r="F4">
            <v>8553000</v>
          </cell>
          <cell r="K4">
            <v>1945426.1575</v>
          </cell>
          <cell r="P4">
            <v>2037476.9681300002</v>
          </cell>
        </row>
        <row r="10">
          <cell r="C10">
            <v>1120</v>
          </cell>
          <cell r="D10">
            <v>4079000</v>
          </cell>
          <cell r="E10">
            <v>1795</v>
          </cell>
          <cell r="F10">
            <v>5161000</v>
          </cell>
          <cell r="K10">
            <v>1090970.101</v>
          </cell>
          <cell r="P10">
            <v>1358625.683037</v>
          </cell>
        </row>
        <row r="17">
          <cell r="C17">
            <v>1039</v>
          </cell>
          <cell r="D17">
            <v>3271000</v>
          </cell>
          <cell r="E17">
            <v>1350</v>
          </cell>
          <cell r="F17">
            <v>4150000</v>
          </cell>
          <cell r="K17">
            <v>1078816.3927</v>
          </cell>
          <cell r="P17">
            <v>1144672.634481</v>
          </cell>
        </row>
        <row r="25">
          <cell r="C25">
            <v>9439</v>
          </cell>
          <cell r="D25">
            <v>16678000</v>
          </cell>
          <cell r="E25">
            <v>9620</v>
          </cell>
          <cell r="F25">
            <v>17864000</v>
          </cell>
          <cell r="K25">
            <v>4545218.6512000002</v>
          </cell>
          <cell r="P25">
            <v>4977309.2756479997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ADE13-4350-44F5-944A-A3A17257BB25}">
  <sheetPr>
    <pageSetUpPr fitToPage="1"/>
  </sheetPr>
  <dimension ref="A1:S6"/>
  <sheetViews>
    <sheetView tabSelected="1" view="pageLayout" topLeftCell="B1" zoomScaleNormal="100" workbookViewId="0">
      <selection activeCell="F14" sqref="F14"/>
    </sheetView>
  </sheetViews>
  <sheetFormatPr defaultRowHeight="14.4" x14ac:dyDescent="0.3"/>
  <cols>
    <col min="1" max="1" width="14.5" bestFit="1" customWidth="1"/>
  </cols>
  <sheetData>
    <row r="1" spans="1:19" x14ac:dyDescent="0.3">
      <c r="A1" s="1"/>
      <c r="B1" s="8" t="s">
        <v>11</v>
      </c>
      <c r="C1" s="9"/>
      <c r="D1" s="8" t="s">
        <v>12</v>
      </c>
      <c r="E1" s="9"/>
      <c r="F1" s="8" t="s">
        <v>13</v>
      </c>
      <c r="G1" s="9"/>
      <c r="H1" s="8" t="s">
        <v>14</v>
      </c>
      <c r="I1" s="9"/>
      <c r="J1" s="8" t="s">
        <v>15</v>
      </c>
      <c r="K1" s="9"/>
      <c r="L1" s="8" t="s">
        <v>0</v>
      </c>
      <c r="M1" s="9"/>
      <c r="N1" s="8" t="s">
        <v>1</v>
      </c>
      <c r="O1" s="9"/>
      <c r="P1" s="8" t="s">
        <v>2</v>
      </c>
      <c r="Q1" s="9"/>
      <c r="R1" s="8" t="s">
        <v>3</v>
      </c>
      <c r="S1" s="9"/>
    </row>
    <row r="2" spans="1:19" x14ac:dyDescent="0.3">
      <c r="A2" s="1" t="s">
        <v>4</v>
      </c>
      <c r="B2" s="2" t="s">
        <v>5</v>
      </c>
      <c r="C2" s="2" t="s">
        <v>6</v>
      </c>
      <c r="D2" s="2" t="s">
        <v>5</v>
      </c>
      <c r="E2" s="2" t="s">
        <v>6</v>
      </c>
      <c r="F2" s="2" t="s">
        <v>5</v>
      </c>
      <c r="G2" s="2" t="s">
        <v>6</v>
      </c>
      <c r="H2" s="2" t="s">
        <v>5</v>
      </c>
      <c r="I2" s="2" t="s">
        <v>6</v>
      </c>
      <c r="J2" s="2" t="s">
        <v>5</v>
      </c>
      <c r="K2" s="2" t="s">
        <v>6</v>
      </c>
      <c r="L2" s="2" t="s">
        <v>5</v>
      </c>
      <c r="M2" s="2" t="s">
        <v>6</v>
      </c>
      <c r="N2" s="2" t="s">
        <v>5</v>
      </c>
      <c r="O2" s="2" t="s">
        <v>6</v>
      </c>
      <c r="P2" s="2" t="s">
        <v>5</v>
      </c>
      <c r="Q2" s="2" t="s">
        <v>6</v>
      </c>
      <c r="R2" s="2" t="s">
        <v>5</v>
      </c>
      <c r="S2" s="2" t="s">
        <v>6</v>
      </c>
    </row>
    <row r="3" spans="1:19" x14ac:dyDescent="0.3">
      <c r="A3" s="3" t="s">
        <v>7</v>
      </c>
      <c r="B3" s="4">
        <v>206</v>
      </c>
      <c r="C3" s="5">
        <v>0.19</v>
      </c>
      <c r="D3" s="4">
        <v>258</v>
      </c>
      <c r="E3" s="5">
        <v>0.13</v>
      </c>
      <c r="F3" s="4">
        <v>276.84385792636783</v>
      </c>
      <c r="G3" s="5">
        <v>0.16776055393728456</v>
      </c>
      <c r="H3" s="4">
        <v>288.59456034086639</v>
      </c>
      <c r="I3" s="5">
        <v>0.13445026811566282</v>
      </c>
      <c r="J3" s="4">
        <v>295.50403505780838</v>
      </c>
      <c r="K3" s="5">
        <v>0.14755055238410769</v>
      </c>
      <c r="L3" s="4">
        <f>'[1]Historic Pgm Data'!AC4/'[1]Historic Pgm Data'!S4</f>
        <v>305.01327466160416</v>
      </c>
      <c r="M3" s="5">
        <f>'[1]Historic Pgm Data'!AC4/'[1]Historic Pgm Data'!T4</f>
        <v>0.22121011814335212</v>
      </c>
      <c r="N3" s="4">
        <f>'[1]Historic Pgm Data'!AH4/'[1]Historic Pgm Data'!W4</f>
        <v>380.71748417852257</v>
      </c>
      <c r="O3" s="5">
        <f>'[1]Historic Pgm Data'!AH4/'[1]Historic Pgm Data'!X4</f>
        <v>0.21567413388216622</v>
      </c>
      <c r="P3" s="4">
        <f>'[1]Forecast Pgm Data'!K4/'[1]Forecast Pgm Data'!C4</f>
        <v>267.22886778846151</v>
      </c>
      <c r="Q3" s="5">
        <f>'[1]Forecast Pgm Data'!K4/'[1]Forecast Pgm Data'!D4</f>
        <v>0.20855769269939967</v>
      </c>
      <c r="R3" s="4">
        <f>'[1]Forecast Pgm Data'!P4/'[1]Forecast Pgm Data'!E4</f>
        <v>314.66825762625484</v>
      </c>
      <c r="S3" s="5">
        <f>'[1]Forecast Pgm Data'!P4/'[1]Forecast Pgm Data'!F4</f>
        <v>0.23821781458318719</v>
      </c>
    </row>
    <row r="4" spans="1:19" x14ac:dyDescent="0.3">
      <c r="A4" s="3" t="s">
        <v>8</v>
      </c>
      <c r="B4" s="4">
        <v>556</v>
      </c>
      <c r="C4" s="5">
        <v>0.21</v>
      </c>
      <c r="D4" s="4">
        <v>744</v>
      </c>
      <c r="E4" s="5">
        <v>0.18</v>
      </c>
      <c r="F4" s="4">
        <v>417.34560662606748</v>
      </c>
      <c r="G4" s="5">
        <v>0.14823135228236806</v>
      </c>
      <c r="H4" s="4">
        <v>361.91843113802935</v>
      </c>
      <c r="I4" s="5">
        <v>0.11589148539423</v>
      </c>
      <c r="J4" s="4">
        <v>302.75671651373102</v>
      </c>
      <c r="K4" s="5">
        <v>8.494422978370797E-2</v>
      </c>
      <c r="L4" s="4">
        <f>'[1]Historic Pgm Data'!AC10/'[1]Historic Pgm Data'!S10</f>
        <v>372.81755516894299</v>
      </c>
      <c r="M4" s="5">
        <f>'[1]Historic Pgm Data'!AC10/'[1]Historic Pgm Data'!T10</f>
        <v>0.11040661087019579</v>
      </c>
      <c r="N4" s="4">
        <f>'[1]Historic Pgm Data'!AH10/'[1]Historic Pgm Data'!W10</f>
        <v>729.0941987766804</v>
      </c>
      <c r="O4" s="5">
        <f>'[1]Historic Pgm Data'!AH10/'[1]Historic Pgm Data'!X10</f>
        <v>0.2167994638175392</v>
      </c>
      <c r="P4" s="4">
        <f>'[1]Forecast Pgm Data'!K10/'[1]Forecast Pgm Data'!C10</f>
        <v>974.08044732142855</v>
      </c>
      <c r="Q4" s="5">
        <f>'[1]Forecast Pgm Data'!K10/'[1]Forecast Pgm Data'!D10</f>
        <v>0.26746018656533466</v>
      </c>
      <c r="R4" s="4">
        <f>'[1]Forecast Pgm Data'!P10/'[1]Forecast Pgm Data'!E10</f>
        <v>756.89453093983286</v>
      </c>
      <c r="S4" s="5">
        <f>'[1]Forecast Pgm Data'!P10/'[1]Forecast Pgm Data'!F10</f>
        <v>0.26324853381844604</v>
      </c>
    </row>
    <row r="5" spans="1:19" x14ac:dyDescent="0.3">
      <c r="A5" s="3" t="s">
        <v>9</v>
      </c>
      <c r="B5" s="4">
        <v>890</v>
      </c>
      <c r="C5" s="5">
        <v>0.46</v>
      </c>
      <c r="D5" s="4">
        <v>1196</v>
      </c>
      <c r="E5" s="5">
        <v>0.36</v>
      </c>
      <c r="F5" s="4">
        <v>971.01640499359507</v>
      </c>
      <c r="G5" s="5">
        <v>0.39769805198945291</v>
      </c>
      <c r="H5" s="4">
        <v>988.80981294774358</v>
      </c>
      <c r="I5" s="5">
        <v>0.41793207306429969</v>
      </c>
      <c r="J5" s="4">
        <v>795.2789887575783</v>
      </c>
      <c r="K5" s="5">
        <v>0.2571565793551856</v>
      </c>
      <c r="L5" s="4">
        <f>'[1]Historic Pgm Data'!AC17/'[1]Historic Pgm Data'!S17</f>
        <v>779.50187285134973</v>
      </c>
      <c r="M5" s="5">
        <f>'[1]Historic Pgm Data'!AC17/'[1]Historic Pgm Data'!T17</f>
        <v>0.25316108390684944</v>
      </c>
      <c r="N5" s="4">
        <f>'[1]Historic Pgm Data'!AH17/'[1]Historic Pgm Data'!W17</f>
        <v>827.67791296602115</v>
      </c>
      <c r="O5" s="5">
        <f>'[1]Historic Pgm Data'!AH17/'[1]Historic Pgm Data'!X17</f>
        <v>0.26593124475612606</v>
      </c>
      <c r="P5" s="4">
        <f>'[1]Forecast Pgm Data'!K17/'[1]Forecast Pgm Data'!C17</f>
        <v>1038.3218409047161</v>
      </c>
      <c r="Q5" s="5">
        <f>'[1]Forecast Pgm Data'!K17/'[1]Forecast Pgm Data'!D17</f>
        <v>0.32981240987465604</v>
      </c>
      <c r="R5" s="4">
        <f>'[1]Forecast Pgm Data'!P17/'[1]Forecast Pgm Data'!E17</f>
        <v>847.90565517111111</v>
      </c>
      <c r="S5" s="5">
        <f>'[1]Forecast Pgm Data'!P17/'[1]Forecast Pgm Data'!F17</f>
        <v>0.27582473120024098</v>
      </c>
    </row>
    <row r="6" spans="1:19" x14ac:dyDescent="0.3">
      <c r="A6" s="1" t="s">
        <v>10</v>
      </c>
      <c r="B6" s="6">
        <v>426</v>
      </c>
      <c r="C6" s="7">
        <v>0.27</v>
      </c>
      <c r="D6" s="6">
        <v>485</v>
      </c>
      <c r="E6" s="7">
        <v>0.2</v>
      </c>
      <c r="F6" s="6">
        <v>404.65861143184247</v>
      </c>
      <c r="G6" s="7">
        <v>0.20490983450397887</v>
      </c>
      <c r="H6" s="6">
        <v>402.25616878673816</v>
      </c>
      <c r="I6" s="7">
        <v>0.1650713165155186</v>
      </c>
      <c r="J6" s="6">
        <v>391.7049813347104</v>
      </c>
      <c r="K6" s="7">
        <v>0.15503270627970592</v>
      </c>
      <c r="L6" s="6">
        <f>'[1]Historic Pgm Data'!AC25/'[1]Historic Pgm Data'!S25</f>
        <v>446.55520581513946</v>
      </c>
      <c r="M6" s="7">
        <f>'[1]Historic Pgm Data'!AC25/'[1]Historic Pgm Data'!T25</f>
        <v>0.19940655074335881</v>
      </c>
      <c r="N6" s="6">
        <f>'[1]Historic Pgm Data'!AH25/'[1]Historic Pgm Data'!W25</f>
        <v>564.94393709410429</v>
      </c>
      <c r="O6" s="7">
        <f>'[1]Historic Pgm Data'!AH25/'[1]Historic Pgm Data'!X25</f>
        <v>0.24086270318034769</v>
      </c>
      <c r="P6" s="6">
        <f>'[1]Forecast Pgm Data'!K25/'[1]Forecast Pgm Data'!C25</f>
        <v>481.53603678355762</v>
      </c>
      <c r="Q6" s="7">
        <f>'[1]Forecast Pgm Data'!K25/'[1]Forecast Pgm Data'!D25</f>
        <v>0.27252780016788586</v>
      </c>
      <c r="R6" s="6">
        <f>'[1]Forecast Pgm Data'!P25/'[1]Forecast Pgm Data'!E25</f>
        <v>517.39181659542612</v>
      </c>
      <c r="S6" s="7">
        <f>'[1]Forecast Pgm Data'!P25/'[1]Forecast Pgm Data'!F25</f>
        <v>0.27862232846215851</v>
      </c>
    </row>
  </sheetData>
  <mergeCells count="9">
    <mergeCell ref="N1:O1"/>
    <mergeCell ref="P1:Q1"/>
    <mergeCell ref="R1:S1"/>
    <mergeCell ref="B1:C1"/>
    <mergeCell ref="D1:E1"/>
    <mergeCell ref="F1:G1"/>
    <mergeCell ref="H1:I1"/>
    <mergeCell ref="J1:K1"/>
    <mergeCell ref="L1:M1"/>
  </mergeCells>
  <pageMargins left="1" right="1" top="1.25" bottom="1" header="0.5" footer="0.3"/>
  <pageSetup scale="67" orientation="landscape" horizontalDpi="1200" verticalDpi="1200" r:id="rId1"/>
  <headerFooter>
    <oddHeader>&amp;L&amp;"Times New Roman,Bold"&amp;12Southwestern Public Service Company
Costs per kW and kWh for 2021-2025&amp;R&amp;"Times New Roman,Regular"&amp;10Attachment MFL-2
Page &amp;P of &amp;N
Docket No. _____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362BB145F57C498B5422BB8E39C21F" ma:contentTypeVersion="6" ma:contentTypeDescription="Create a new document." ma:contentTypeScope="" ma:versionID="e700090bf20f2e8ad2c185e4814088d1">
  <xsd:schema xmlns:xsd="http://www.w3.org/2001/XMLSchema" xmlns:xs="http://www.w3.org/2001/XMLSchema" xmlns:p="http://schemas.microsoft.com/office/2006/metadata/properties" xmlns:ns1="http://schemas.microsoft.com/sharepoint/v3" xmlns:ns2="4212d100-959a-4a84-92ba-dd958af89d5d" targetNamespace="http://schemas.microsoft.com/office/2006/metadata/properties" ma:root="true" ma:fieldsID="113093e441670a442f2bd7356f8f756f" ns1:_="" ns2:_="">
    <xsd:import namespace="http://schemas.microsoft.com/sharepoint/v3"/>
    <xsd:import namespace="4212d100-959a-4a84-92ba-dd958af89d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2d100-959a-4a84-92ba-dd958af89d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5743448-5527-44D8-BE2A-8146BE56A2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12d100-959a-4a84-92ba-dd958af89d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E60040-E6E6-4C6B-BE81-B06CD1B67F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0C1C7F-022C-45CF-9D41-CF953CACD43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Gervais, Grant</dc:creator>
  <cp:lastModifiedBy>Dee Hooley</cp:lastModifiedBy>
  <cp:lastPrinted>2024-04-30T16:12:11Z</cp:lastPrinted>
  <dcterms:created xsi:type="dcterms:W3CDTF">2024-04-22T20:05:36Z</dcterms:created>
  <dcterms:modified xsi:type="dcterms:W3CDTF">2024-04-30T16:12:31Z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1ac0a8-6b99-444d-a60f-7336bfe397d8_Enabled">
    <vt:lpwstr>true</vt:lpwstr>
  </property>
  <property fmtid="{D5CDD505-2E9C-101B-9397-08002B2CF9AE}" pid="3" name="MSIP_Label_611ac0a8-6b99-444d-a60f-7336bfe397d8_SetDate">
    <vt:lpwstr>2024-04-22T20:13:24Z</vt:lpwstr>
  </property>
  <property fmtid="{D5CDD505-2E9C-101B-9397-08002B2CF9AE}" pid="4" name="MSIP_Label_611ac0a8-6b99-444d-a60f-7336bfe397d8_Method">
    <vt:lpwstr>Standard</vt:lpwstr>
  </property>
  <property fmtid="{D5CDD505-2E9C-101B-9397-08002B2CF9AE}" pid="5" name="MSIP_Label_611ac0a8-6b99-444d-a60f-7336bfe397d8_Name">
    <vt:lpwstr>II - Internal Information</vt:lpwstr>
  </property>
  <property fmtid="{D5CDD505-2E9C-101B-9397-08002B2CF9AE}" pid="6" name="MSIP_Label_611ac0a8-6b99-444d-a60f-7336bfe397d8_SiteId">
    <vt:lpwstr>24b2a583-5c05-4b6a-b4e9-4e12dc0025ad</vt:lpwstr>
  </property>
  <property fmtid="{D5CDD505-2E9C-101B-9397-08002B2CF9AE}" pid="7" name="MSIP_Label_611ac0a8-6b99-444d-a60f-7336bfe397d8_ActionId">
    <vt:lpwstr>5a7a0211-edd9-412c-b327-72423d86b883</vt:lpwstr>
  </property>
  <property fmtid="{D5CDD505-2E9C-101B-9397-08002B2CF9AE}" pid="8" name="MSIP_Label_611ac0a8-6b99-444d-a60f-7336bfe397d8_ContentBits">
    <vt:lpwstr>0</vt:lpwstr>
  </property>
  <property fmtid="{D5CDD505-2E9C-101B-9397-08002B2CF9AE}" pid="9" name="ContentTypeId">
    <vt:lpwstr>0x01010040362BB145F57C498B5422BB8E39C21F</vt:lpwstr>
  </property>
</Properties>
</file>